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4730"/>
  </bookViews>
  <sheets>
    <sheet name="2015 год" sheetId="2" r:id="rId1"/>
  </sheets>
  <definedNames>
    <definedName name="_xlnm.Print_Titles" localSheetId="0">'2015 год'!$8:$8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0" i="2" l="1"/>
  <c r="B36" i="2" l="1"/>
  <c r="B10" i="2" l="1"/>
  <c r="B11" i="2"/>
  <c r="B9" i="2" l="1"/>
  <c r="B54" i="2" s="1"/>
</calcChain>
</file>

<file path=xl/sharedStrings.xml><?xml version="1.0" encoding="utf-8"?>
<sst xmlns="http://schemas.openxmlformats.org/spreadsheetml/2006/main" count="54" uniqueCount="54">
  <si>
    <t>Наименование</t>
  </si>
  <si>
    <t>Сумма на год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</si>
  <si>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</si>
  <si>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</si>
  <si>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</si>
  <si>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</si>
  <si>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Приложение 12</t>
  </si>
  <si>
    <t>к  решению Думы</t>
  </si>
  <si>
    <t>города Когалыма</t>
  </si>
  <si>
    <t>от                 №</t>
  </si>
  <si>
    <t>Межбюджетные трансферты, получаемых из других бюджетов бюджетной системы Российской Федерации на 2015 год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</si>
  <si>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годах"(ОБ)</t>
  </si>
  <si>
    <t>Субсидии местным бюджетам:</t>
  </si>
  <si>
    <t>Иные виды трансфертов муниципальным образованиям, в том числе:</t>
  </si>
  <si>
    <t>Всего:</t>
  </si>
  <si>
    <t>Дотации на развитие общественной инфраструктуры и реализации приоритетных направлений развития муниципальных образований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</si>
  <si>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округа-Югры в отдельных сферах жизнедеятельности в 2014-2020 годах" (ФБ)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</si>
  <si>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2014-2020 годы" (ОБ)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</si>
  <si>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</si>
  <si>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</si>
  <si>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</si>
  <si>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</si>
  <si>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</si>
  <si>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</si>
  <si>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годы"(ОБ)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</si>
  <si>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</si>
  <si>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</si>
  <si>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</si>
  <si>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годы"(ОБ)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</si>
  <si>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2014–2020 годы"(ОБ)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</si>
  <si>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округе-Югре в 2014–2020 годах" (ОБ)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</si>
  <si>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</si>
  <si>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</si>
  <si>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</si>
  <si>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</si>
  <si>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</si>
  <si>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приобретение жилья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округа-Югры в 2014-2020 годах" (ОБ)</t>
  </si>
  <si>
    <t>Субсидии на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округа-Югры в 2014-2020 годах" (ОБ)</t>
  </si>
  <si>
    <t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</si>
  <si>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капитальный ремонт (с заменой) газопроводов, систем теплоснабжения, водоснабжения и водоотведения для подготовки к осенне-зимнему периоду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округе-Югре на 2014 – 2020 годы"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</si>
  <si>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округа-Югры на 2014 – 2020 годы" (ОБ)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</si>
  <si>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2014-2020 годы" (ФБ)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</si>
  <si>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округе-Югре на 2014-2020 годы"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</si>
  <si>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отнесённые к государственным программам" (ОБ)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</si>
  <si>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</si>
  <si>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</si>
  <si>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(ОБ)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</si>
  <si>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</si>
  <si>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(ОБ)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</si>
  <si>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 Ханты-Мансийском автономном округе - Югре "Государственная программа "Обеспечение экологической безопасности Ханты-Мансийского автономного округа – Югры" на 2014 – 2020 годы (ОБ)</t>
  </si>
  <si>
    <r>
      <rPr>
        <sz val="13"/>
        <rFont val="Times New Roman"/>
        <family val="1"/>
        <charset val="204"/>
      </rPr>
      <t>О</t>
    </r>
    <r>
      <rPr>
        <sz val="13"/>
        <color indexed="8"/>
        <rFont val="Times New Roman"/>
        <family val="1"/>
        <charset val="204"/>
      </rPr>
      <t>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(ФБ)</t>
    </r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</si>
  <si>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(ФБ)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</si>
  <si>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</si>
  <si>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(ОБ)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</si>
</sst>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#,##0.0_р_."/>
    <numFmt numFmtId="166" formatCode="#,##0.0;[Red]\-#,##0.0;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/>
      <protection hidden="1"/>
    </xf>
    <xf numFmtId="0" fontId="6" fillId="0" borderId="0" xfId="1" applyFont="1"/>
    <xf numFmtId="164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3" fillId="0" borderId="0" xfId="1" applyFont="1"/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4" fillId="0" borderId="1" xfId="1" applyNumberFormat="1" applyFont="1" applyFill="1" applyBorder="1" applyAlignment="1" applyProtection="1">
      <alignment horizontal="justify" vertical="top" wrapText="1"/>
      <protection hidden="1"/>
    </xf>
    <xf numFmtId="0" fontId="4" fillId="0" borderId="1" xfId="1" applyFont="1" applyBorder="1"/>
    <xf numFmtId="164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1" xfId="2" applyNumberFormat="1" applyFont="1" applyFill="1" applyBorder="1" applyAlignment="1">
      <alignment horizontal="justify" vertical="center" wrapText="1"/>
    </xf>
    <xf numFmtId="49" fontId="5" fillId="2" borderId="1" xfId="2" applyNumberFormat="1" applyFont="1" applyFill="1" applyBorder="1" applyAlignment="1">
      <alignment horizontal="justify" vertical="center" wrapText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0" fillId="0" borderId="1" xfId="0" applyFont="1" applyBorder="1" applyAlignment="1">
      <alignment horizontal="justify" vertical="center" wrapText="1"/>
    </xf>
    <xf numFmtId="0" fontId="9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right" vertical="center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166" fontId="5" fillId="0" borderId="1" xfId="3" applyNumberFormat="1" applyFont="1" applyFill="1" applyBorder="1" applyAlignment="1" applyProtection="1">
      <alignment horizontal="justify" vertical="top" wrapText="1"/>
      <protection hidden="1"/>
    </xf>
    <xf numFmtId="164" fontId="5" fillId="2" borderId="1" xfId="1" applyNumberFormat="1" applyFont="1" applyFill="1" applyBorder="1" applyAlignment="1" applyProtection="1">
      <alignment horizontal="justify" vertical="top" wrapText="1"/>
      <protection hidden="1"/>
    </xf>
    <xf numFmtId="49" fontId="2" fillId="0" borderId="0" xfId="2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4" xfId="3"/>
    <cellStyle name="Обычный_на ДУМУ ВЕСНА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showGridLines="0" tabSelected="1" view="pageBreakPreview" zoomScale="60" zoomScaleNormal="100" workbookViewId="0">
      <selection activeCell="A2" sqref="A2"/>
    </sheetView>
  </sheetViews>
  <sheetFormatPr defaultColWidth="9.140625" defaultRowHeight="12.75" x14ac:dyDescent="0.2"/>
  <cols>
    <col min="1" max="1" width="100.140625" style="1" customWidth="1"/>
    <col min="2" max="2" width="17.140625" style="26" customWidth="1"/>
    <col min="3" max="185" width="9.140625" style="1" customWidth="1"/>
    <col min="186" max="16384" width="9.140625" style="1"/>
  </cols>
  <sheetData>
    <row r="1" spans="1:2" ht="15" customHeight="1" x14ac:dyDescent="0.3">
      <c r="A1" s="8"/>
      <c r="B1" s="18" t="s">
        <v>6</v>
      </c>
    </row>
    <row r="2" spans="1:2" ht="12.75" customHeight="1" x14ac:dyDescent="0.3">
      <c r="A2" s="8"/>
      <c r="B2" s="18" t="s">
        <v>7</v>
      </c>
    </row>
    <row r="3" spans="1:2" ht="13.5" customHeight="1" x14ac:dyDescent="0.3">
      <c r="A3" s="8"/>
      <c r="B3" s="18" t="s">
        <v>8</v>
      </c>
    </row>
    <row r="4" spans="1:2" ht="11.25" customHeight="1" x14ac:dyDescent="0.3">
      <c r="A4" s="8"/>
      <c r="B4" s="18" t="s">
        <v>9</v>
      </c>
    </row>
    <row r="5" spans="1:2" ht="18.75" x14ac:dyDescent="0.3">
      <c r="A5" s="8"/>
      <c r="B5" s="19"/>
    </row>
    <row r="6" spans="1:2" ht="31.5" customHeight="1" x14ac:dyDescent="0.2">
      <c r="A6" s="29" t="s">
        <v>10</v>
      </c>
      <c r="B6" s="29"/>
    </row>
    <row r="7" spans="1:2" ht="23.25" customHeight="1" x14ac:dyDescent="0.2">
      <c r="A7" s="6"/>
      <c r="B7" s="20" t="s">
        <v>4</v>
      </c>
    </row>
    <row r="8" spans="1:2" ht="33.75" customHeight="1" x14ac:dyDescent="0.2">
      <c r="A8" s="2" t="s">
        <v>0</v>
      </c>
      <c r="B8" s="2" t="s">
        <v>1</v>
      </c>
    </row>
    <row r="9" spans="1:2" ht="17.25" customHeight="1" x14ac:dyDescent="0.2">
      <c r="A9" s="4" t="s">
        <v>2</v>
      </c>
      <c r="B9" s="21">
        <f>B10+B11</f>
        <v>1656385.5</v>
      </c>
    </row>
    <row r="10" spans="1:2" ht="15.75" customHeight="1" x14ac:dyDescent="0.2">
      <c r="A10" s="4" t="s">
        <v>3</v>
      </c>
      <c r="B10" s="21">
        <f>B12+B13+B14+B15+B16+B18+B19+B20+B21+B22+B23+B24+B25+B26+B27+B28+B30+B34+B35+B32</f>
        <v>1648358.6</v>
      </c>
    </row>
    <row r="11" spans="1:2" ht="18" customHeight="1" x14ac:dyDescent="0.25">
      <c r="A11" s="5" t="s">
        <v>5</v>
      </c>
      <c r="B11" s="22">
        <f>B17+B29+B33+B31</f>
        <v>8026.9</v>
      </c>
    </row>
    <row r="12" spans="1:2" ht="49.5" customHeight="1" x14ac:dyDescent="0.2">
      <c r="A12" s="13" t="s">
        <v>18</v>
      </c>
      <c r="B12" s="23">
        <v>735718</v>
      </c>
    </row>
    <row r="13" spans="1:2" ht="65.25" customHeight="1" x14ac:dyDescent="0.2">
      <c r="A13" s="13" t="s">
        <v>19</v>
      </c>
      <c r="B13" s="23">
        <v>633735</v>
      </c>
    </row>
    <row r="14" spans="1:2" ht="84" customHeight="1" x14ac:dyDescent="0.2">
      <c r="A14" s="13" t="s">
        <v>20</v>
      </c>
      <c r="B14" s="23">
        <v>61969</v>
      </c>
    </row>
    <row r="15" spans="1:2" ht="66.75" customHeight="1" x14ac:dyDescent="0.2">
      <c r="A15" s="13" t="s">
        <v>21</v>
      </c>
      <c r="B15" s="23">
        <v>2160</v>
      </c>
    </row>
    <row r="16" spans="1:2" ht="81.75" customHeight="1" x14ac:dyDescent="0.2">
      <c r="A16" s="13" t="s">
        <v>22</v>
      </c>
      <c r="B16" s="23">
        <v>34884</v>
      </c>
    </row>
    <row r="17" spans="1:2" ht="67.5" customHeight="1" x14ac:dyDescent="0.2">
      <c r="A17" s="12" t="s">
        <v>51</v>
      </c>
      <c r="B17" s="23">
        <v>1083.0999999999999</v>
      </c>
    </row>
    <row r="18" spans="1:2" ht="83.25" customHeight="1" x14ac:dyDescent="0.2">
      <c r="A18" s="13" t="s">
        <v>23</v>
      </c>
      <c r="B18" s="23">
        <v>97997.2</v>
      </c>
    </row>
    <row r="19" spans="1:2" ht="50.25" customHeight="1" x14ac:dyDescent="0.2">
      <c r="A19" s="13" t="s">
        <v>24</v>
      </c>
      <c r="B19" s="23">
        <v>18803</v>
      </c>
    </row>
    <row r="20" spans="1:2" ht="49.5" customHeight="1" x14ac:dyDescent="0.2">
      <c r="A20" s="13" t="s">
        <v>25</v>
      </c>
      <c r="B20" s="23">
        <v>7231.7</v>
      </c>
    </row>
    <row r="21" spans="1:2" ht="81.75" customHeight="1" x14ac:dyDescent="0.2">
      <c r="A21" s="13" t="s">
        <v>26</v>
      </c>
      <c r="B21" s="23">
        <v>30057.1</v>
      </c>
    </row>
    <row r="22" spans="1:2" ht="79.5" customHeight="1" x14ac:dyDescent="0.2">
      <c r="A22" s="13" t="s">
        <v>27</v>
      </c>
      <c r="B22" s="23">
        <v>545.1</v>
      </c>
    </row>
    <row r="23" spans="1:2" ht="83.25" customHeight="1" x14ac:dyDescent="0.2">
      <c r="A23" s="13" t="s">
        <v>28</v>
      </c>
      <c r="B23" s="23">
        <v>56.2</v>
      </c>
    </row>
    <row r="24" spans="1:2" ht="80.25" customHeight="1" x14ac:dyDescent="0.2">
      <c r="A24" s="13" t="s">
        <v>53</v>
      </c>
      <c r="B24" s="23">
        <v>27.3</v>
      </c>
    </row>
    <row r="25" spans="1:2" ht="67.5" customHeight="1" x14ac:dyDescent="0.2">
      <c r="A25" s="13" t="s">
        <v>29</v>
      </c>
      <c r="B25" s="23">
        <v>2930.4</v>
      </c>
    </row>
    <row r="26" spans="1:2" ht="81.75" customHeight="1" x14ac:dyDescent="0.2">
      <c r="A26" s="7" t="s">
        <v>30</v>
      </c>
      <c r="B26" s="23">
        <v>7624</v>
      </c>
    </row>
    <row r="27" spans="1:2" ht="67.5" hidden="1" customHeight="1" x14ac:dyDescent="0.2">
      <c r="A27" s="7" t="s">
        <v>31</v>
      </c>
      <c r="B27" s="23">
        <v>0</v>
      </c>
    </row>
    <row r="28" spans="1:2" ht="115.5" customHeight="1" x14ac:dyDescent="0.2">
      <c r="A28" s="7" t="s">
        <v>32</v>
      </c>
      <c r="B28" s="23">
        <v>440.1</v>
      </c>
    </row>
    <row r="29" spans="1:2" ht="121.5" customHeight="1" x14ac:dyDescent="0.2">
      <c r="A29" s="17" t="s">
        <v>50</v>
      </c>
      <c r="B29" s="23">
        <v>2203.1999999999998</v>
      </c>
    </row>
    <row r="30" spans="1:2" ht="147" customHeight="1" x14ac:dyDescent="0.2">
      <c r="A30" s="12" t="s">
        <v>33</v>
      </c>
      <c r="B30" s="23">
        <v>8.3000000000000007</v>
      </c>
    </row>
    <row r="31" spans="1:2" ht="84.75" hidden="1" customHeight="1" x14ac:dyDescent="0.2">
      <c r="A31" s="12" t="s">
        <v>16</v>
      </c>
      <c r="B31" s="23">
        <v>0</v>
      </c>
    </row>
    <row r="32" spans="1:2" ht="83.25" customHeight="1" x14ac:dyDescent="0.2">
      <c r="A32" s="9" t="s">
        <v>11</v>
      </c>
      <c r="B32" s="23">
        <v>3487.8</v>
      </c>
    </row>
    <row r="33" spans="1:2" ht="130.5" customHeight="1" x14ac:dyDescent="0.2">
      <c r="A33" s="13" t="s">
        <v>34</v>
      </c>
      <c r="B33" s="23">
        <v>4740.6000000000004</v>
      </c>
    </row>
    <row r="34" spans="1:2" ht="130.5" customHeight="1" x14ac:dyDescent="0.2">
      <c r="A34" s="13" t="s">
        <v>35</v>
      </c>
      <c r="B34" s="23">
        <v>2828.9</v>
      </c>
    </row>
    <row r="35" spans="1:2" ht="81.75" customHeight="1" x14ac:dyDescent="0.2">
      <c r="A35" s="28" t="s">
        <v>43</v>
      </c>
      <c r="B35" s="23">
        <v>7855.5</v>
      </c>
    </row>
    <row r="36" spans="1:2" ht="19.5" customHeight="1" x14ac:dyDescent="0.25">
      <c r="A36" s="3" t="s">
        <v>12</v>
      </c>
      <c r="B36" s="22">
        <f>B37+B38+B40+B41+B44+B45+B46+B47+B42+B48+B39+B43+B49</f>
        <v>173490.80000000002</v>
      </c>
    </row>
    <row r="37" spans="1:2" ht="67.5" customHeight="1" x14ac:dyDescent="0.2">
      <c r="A37" s="9" t="s">
        <v>45</v>
      </c>
      <c r="B37" s="23">
        <v>4242</v>
      </c>
    </row>
    <row r="38" spans="1:2" ht="67.5" customHeight="1" x14ac:dyDescent="0.2">
      <c r="A38" s="9" t="s">
        <v>46</v>
      </c>
      <c r="B38" s="23">
        <v>595.4</v>
      </c>
    </row>
    <row r="39" spans="1:2" ht="49.5" customHeight="1" x14ac:dyDescent="0.2">
      <c r="A39" s="7" t="s">
        <v>36</v>
      </c>
      <c r="B39" s="23">
        <v>44620.5</v>
      </c>
    </row>
    <row r="40" spans="1:2" ht="85.5" customHeight="1" x14ac:dyDescent="0.2">
      <c r="A40" s="7" t="s">
        <v>37</v>
      </c>
      <c r="B40" s="23">
        <v>17367</v>
      </c>
    </row>
    <row r="41" spans="1:2" ht="81.75" customHeight="1" x14ac:dyDescent="0.2">
      <c r="A41" s="28" t="s">
        <v>38</v>
      </c>
      <c r="B41" s="23">
        <v>4522.1000000000004</v>
      </c>
    </row>
    <row r="42" spans="1:2" ht="82.5" customHeight="1" x14ac:dyDescent="0.2">
      <c r="A42" s="7" t="s">
        <v>39</v>
      </c>
      <c r="B42" s="23">
        <v>2783.2</v>
      </c>
    </row>
    <row r="43" spans="1:2" ht="66.75" hidden="1" customHeight="1" x14ac:dyDescent="0.2">
      <c r="A43" s="7" t="s">
        <v>17</v>
      </c>
      <c r="B43" s="23">
        <v>0</v>
      </c>
    </row>
    <row r="44" spans="1:2" ht="79.5" customHeight="1" x14ac:dyDescent="0.2">
      <c r="A44" s="9" t="s">
        <v>47</v>
      </c>
      <c r="B44" s="23">
        <v>140</v>
      </c>
    </row>
    <row r="45" spans="1:2" ht="99.75" customHeight="1" x14ac:dyDescent="0.2">
      <c r="A45" s="9" t="s">
        <v>48</v>
      </c>
      <c r="B45" s="23">
        <v>99.4</v>
      </c>
    </row>
    <row r="46" spans="1:2" ht="84" hidden="1" customHeight="1" x14ac:dyDescent="0.2">
      <c r="A46" s="15" t="s">
        <v>49</v>
      </c>
      <c r="B46" s="23">
        <v>0</v>
      </c>
    </row>
    <row r="47" spans="1:2" ht="67.5" customHeight="1" x14ac:dyDescent="0.2">
      <c r="A47" s="7" t="s">
        <v>40</v>
      </c>
      <c r="B47" s="23">
        <v>78187.100000000006</v>
      </c>
    </row>
    <row r="48" spans="1:2" ht="81.75" customHeight="1" x14ac:dyDescent="0.2">
      <c r="A48" s="16" t="s">
        <v>44</v>
      </c>
      <c r="B48" s="23">
        <v>4000</v>
      </c>
    </row>
    <row r="49" spans="1:2" ht="149.25" customHeight="1" x14ac:dyDescent="0.2">
      <c r="A49" s="27" t="s">
        <v>52</v>
      </c>
      <c r="B49" s="23">
        <v>16934.099999999999</v>
      </c>
    </row>
    <row r="50" spans="1:2" ht="16.5" x14ac:dyDescent="0.2">
      <c r="A50" s="10" t="s">
        <v>13</v>
      </c>
      <c r="B50" s="24">
        <f>B51+B52+B53</f>
        <v>38691.1</v>
      </c>
    </row>
    <row r="51" spans="1:2" ht="33" x14ac:dyDescent="0.2">
      <c r="A51" s="14" t="s">
        <v>15</v>
      </c>
      <c r="B51" s="25">
        <v>37259.1</v>
      </c>
    </row>
    <row r="52" spans="1:2" ht="86.25" customHeight="1" x14ac:dyDescent="0.2">
      <c r="A52" s="7" t="s">
        <v>41</v>
      </c>
      <c r="B52" s="23">
        <v>16.7</v>
      </c>
    </row>
    <row r="53" spans="1:2" ht="67.5" customHeight="1" x14ac:dyDescent="0.2">
      <c r="A53" s="7" t="s">
        <v>42</v>
      </c>
      <c r="B53" s="23">
        <v>1415.3</v>
      </c>
    </row>
    <row r="54" spans="1:2" ht="16.5" x14ac:dyDescent="0.25">
      <c r="A54" s="11" t="s">
        <v>14</v>
      </c>
      <c r="B54" s="24">
        <f>B9+B36+B50</f>
        <v>1868567.4000000001</v>
      </c>
    </row>
  </sheetData>
  <mergeCells count="1">
    <mergeCell ref="A6:B6"/>
  </mergeCells>
  <pageMargins left="1.7716535433070868" right="0.39370078740157483" top="0.78740157480314965" bottom="0.78740157480314965" header="0.51181102362204722" footer="0.39370078740157483"/>
  <pageSetup paperSize="9" scale="64" firstPageNumber="206" fitToHeight="0" orientation="portrait" useFirstPageNumber="1" r:id="rId1"/>
  <headerFooter alignWithMargins="0">
    <oddFooter>&amp;R&amp;15&amp;P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 год</vt:lpstr>
      <vt:lpstr>'2015 год'!Заголовки_для_печати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Макляк Анастасия Сергеевна</cp:lastModifiedBy>
  <cp:lastPrinted>2014-10-27T12:04:40Z</cp:lastPrinted>
  <dcterms:created xsi:type="dcterms:W3CDTF">2014-10-24T05:04:51Z</dcterms:created>
  <dcterms:modified xsi:type="dcterms:W3CDTF">2014-10-27T12:04:43Z</dcterms:modified>
</cp:coreProperties>
</file>